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5 - Cases, Discussion Questions, Examples &amp; Exercises\Examples\"/>
    </mc:Choice>
  </mc:AlternateContent>
  <bookViews>
    <workbookView xWindow="600" yWindow="210" windowWidth="7520" windowHeight="8060"/>
  </bookViews>
  <sheets>
    <sheet name="Example 15-1" sheetId="1" r:id="rId1"/>
    <sheet name="Example15-2" sheetId="2" r:id="rId2"/>
    <sheet name="Example15-3" sheetId="3" r:id="rId3"/>
    <sheet name="Example15-4" sheetId="4" r:id="rId4"/>
  </sheets>
  <definedNames>
    <definedName name="solver_adj" localSheetId="0" hidden="1">'Example 15-1'!#REF!</definedName>
    <definedName name="solver_adj" localSheetId="1" hidden="1">'Example15-2'!$B$11</definedName>
    <definedName name="solver_adj" localSheetId="2" hidden="1">'Example15-3'!$B$7</definedName>
    <definedName name="solver_adj" localSheetId="3" hidden="1">'Example15-4'!$B$10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dua" localSheetId="0" hidden="1">1</definedName>
    <definedName name="solver_dua" localSheetId="1" hidden="1">1</definedName>
    <definedName name="solver_dua" localSheetId="3" hidden="1">1</definedName>
    <definedName name="solver_eng" localSheetId="0" hidden="1">1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ibd" localSheetId="0" hidden="1">2</definedName>
    <definedName name="solver_ibd" localSheetId="1" hidden="1">2</definedName>
    <definedName name="solver_ibd" localSheetId="3" hidden="1">2</definedName>
    <definedName name="solver_itr" localSheetId="0" hidden="1">1000</definedName>
    <definedName name="solver_itr" localSheetId="1" hidden="1">1000</definedName>
    <definedName name="solver_itr" localSheetId="2" hidden="1">100</definedName>
    <definedName name="solver_itr" localSheetId="3" hidden="1">100</definedName>
    <definedName name="solver_lhs1" localSheetId="0" hidden="1">'Example 15-1'!#REF!</definedName>
    <definedName name="solver_lhs1" localSheetId="1" hidden="1">'Example15-2'!$B$11</definedName>
    <definedName name="solver_lhs1" localSheetId="2" hidden="1">'Example15-3'!$B$19</definedName>
    <definedName name="solver_lhs1" localSheetId="3" hidden="1">'Example15-4'!$B$10</definedName>
    <definedName name="solver_lhs2" localSheetId="0" hidden="1">'Example 15-1'!#REF!</definedName>
    <definedName name="solver_lhs2" localSheetId="1" hidden="1">'Example15-2'!$B$11</definedName>
    <definedName name="solver_lhs2" localSheetId="2" hidden="1">'Example15-3'!$B$7</definedName>
    <definedName name="solver_lhs2" localSheetId="3" hidden="1">'Example15-4'!$B$12:$B$13</definedName>
    <definedName name="solver_lhs3" localSheetId="0" hidden="1">'Example 15-1'!$B$18</definedName>
    <definedName name="solver_lhs3" localSheetId="1" hidden="1">'Example15-2'!$B$20</definedName>
    <definedName name="solver_lhs3" localSheetId="2" hidden="1">'Example15-3'!$B$7</definedName>
    <definedName name="solver_lhs3" localSheetId="3" hidden="1">'Example15-4'!$B$10</definedName>
    <definedName name="solver_lin" localSheetId="0" hidden="1">2</definedName>
    <definedName name="solver_lin" localSheetId="1" hidden="1">2</definedName>
    <definedName name="solver_lin" localSheetId="2" hidden="1">2</definedName>
    <definedName name="solver_lin" localSheetId="3" hidden="1">2</definedName>
    <definedName name="solver_lva" localSheetId="0" hidden="1">2</definedName>
    <definedName name="solver_lva" localSheetId="1" hidden="1">2</definedName>
    <definedName name="solver_lva" localSheetId="3" hidden="1">2</definedName>
    <definedName name="solver_mip" localSheetId="0" hidden="1">1000</definedName>
    <definedName name="solver_mip" localSheetId="1" hidden="1">1000</definedName>
    <definedName name="solver_mip" localSheetId="2" hidden="1">2147483647</definedName>
    <definedName name="solver_mip" localSheetId="3" hidden="1">1000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neg" localSheetId="0" hidden="1">2</definedName>
    <definedName name="solver_neg" localSheetId="1" hidden="1">2</definedName>
    <definedName name="solver_neg" localSheetId="2" hidden="1">2</definedName>
    <definedName name="solver_neg" localSheetId="3" hidden="1">2</definedName>
    <definedName name="solver_nod" localSheetId="0" hidden="1">1000</definedName>
    <definedName name="solver_nod" localSheetId="1" hidden="1">1000</definedName>
    <definedName name="solver_nod" localSheetId="2" hidden="1">2147483647</definedName>
    <definedName name="solver_nod" localSheetId="3" hidden="1">1000</definedName>
    <definedName name="solver_num" localSheetId="0" hidden="1">3</definedName>
    <definedName name="solver_num" localSheetId="1" hidden="1">3</definedName>
    <definedName name="solver_num" localSheetId="2" hidden="1">3</definedName>
    <definedName name="solver_num" localSheetId="3" hidden="1">1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ofx" localSheetId="0" hidden="1">2</definedName>
    <definedName name="solver_ofx" localSheetId="1" hidden="1">2</definedName>
    <definedName name="solver_ofx" localSheetId="3" hidden="1">2</definedName>
    <definedName name="solver_opt" localSheetId="0" hidden="1">'Example 15-1'!$B$19</definedName>
    <definedName name="solver_opt" localSheetId="1" hidden="1">'Example15-2'!$B$21</definedName>
    <definedName name="solver_opt" localSheetId="2" hidden="1">'Example15-3'!$B$18</definedName>
    <definedName name="solver_opt" localSheetId="3" hidden="1">'Example15-4'!$B$20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o" localSheetId="0" hidden="1">2</definedName>
    <definedName name="solver_pro" localSheetId="1" hidden="1">2</definedName>
    <definedName name="solver_pro" localSheetId="3" hidden="1">2</definedName>
    <definedName name="solver_rbv" localSheetId="0" hidden="1">1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el1" localSheetId="0" hidden="1">3</definedName>
    <definedName name="solver_rel1" localSheetId="1" hidden="1">3</definedName>
    <definedName name="solver_rel1" localSheetId="2" hidden="1">3</definedName>
    <definedName name="solver_rel1" localSheetId="3" hidden="1">3</definedName>
    <definedName name="solver_rel2" localSheetId="0" hidden="1">1</definedName>
    <definedName name="solver_rel2" localSheetId="1" hidden="1">1</definedName>
    <definedName name="solver_rel2" localSheetId="2" hidden="1">3</definedName>
    <definedName name="solver_rel2" localSheetId="3" hidden="1">3</definedName>
    <definedName name="solver_rel3" localSheetId="0" hidden="1">3</definedName>
    <definedName name="solver_rel3" localSheetId="1" hidden="1">3</definedName>
    <definedName name="solver_rel3" localSheetId="2" hidden="1">1</definedName>
    <definedName name="solver_rel3" localSheetId="3" hidden="1">3</definedName>
    <definedName name="solver_reo" localSheetId="0" hidden="1">2</definedName>
    <definedName name="solver_reo" localSheetId="1" hidden="1">2</definedName>
    <definedName name="solver_reo" localSheetId="3" hidden="1">2</definedName>
    <definedName name="solver_rep" localSheetId="0" hidden="1">2</definedName>
    <definedName name="solver_rep" localSheetId="1" hidden="1">2</definedName>
    <definedName name="solver_rep" localSheetId="3" hidden="1">2</definedName>
    <definedName name="solver_rhs1" localSheetId="0" hidden="1">0</definedName>
    <definedName name="solver_rhs1" localSheetId="1" hidden="1">0</definedName>
    <definedName name="solver_rhs1" localSheetId="2" hidden="1">3803</definedName>
    <definedName name="solver_rhs1" localSheetId="3" hidden="1">0</definedName>
    <definedName name="solver_rhs2" localSheetId="0" hidden="1">'Example 15-1'!$B$10-1</definedName>
    <definedName name="solver_rhs2" localSheetId="1" hidden="1">'Example15-2'!$B$10-1</definedName>
    <definedName name="solver_rhs2" localSheetId="2" hidden="1">0</definedName>
    <definedName name="solver_rhs2" localSheetId="3" hidden="1">0</definedName>
    <definedName name="solver_rhs3" localSheetId="0" hidden="1">5682</definedName>
    <definedName name="solver_rhs3" localSheetId="1" hidden="1">3803</definedName>
    <definedName name="solver_rhs3" localSheetId="2" hidden="1">1</definedName>
    <definedName name="solver_rhs3" localSheetId="3" hidden="1">0</definedName>
    <definedName name="solver_rlx" localSheetId="0" hidden="1">2</definedName>
    <definedName name="solver_rlx" localSheetId="1" hidden="1">2</definedName>
    <definedName name="solver_rlx" localSheetId="2" hidden="1">1</definedName>
    <definedName name="solver_rlx" localSheetId="3" hidden="1">2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scl" localSheetId="0" hidden="1">2</definedName>
    <definedName name="solver_scl" localSheetId="1" hidden="1">2</definedName>
    <definedName name="solver_scl" localSheetId="2" hidden="1">2</definedName>
    <definedName name="solver_scl" localSheetId="3" hidden="1">2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sz" localSheetId="0" hidden="1">0</definedName>
    <definedName name="solver_ssz" localSheetId="1" hidden="1">0</definedName>
    <definedName name="solver_ssz" localSheetId="2" hidden="1">100</definedName>
    <definedName name="solver_ssz" localSheetId="3" hidden="1">0</definedName>
    <definedName name="solver_tim" localSheetId="0" hidden="1">100</definedName>
    <definedName name="solver_tim" localSheetId="1" hidden="1">100</definedName>
    <definedName name="solver_tim" localSheetId="2" hidden="1">100</definedName>
    <definedName name="solver_tim" localSheetId="3" hidden="1">100</definedName>
    <definedName name="solver_tms" localSheetId="0" hidden="1">2</definedName>
    <definedName name="solver_tms" localSheetId="1" hidden="1">2</definedName>
    <definedName name="solver_tms" localSheetId="3" hidden="1">2</definedName>
    <definedName name="solver_tol" localSheetId="0" hidden="1">0.05</definedName>
    <definedName name="solver_tol" localSheetId="1" hidden="1">0.05</definedName>
    <definedName name="solver_tol" localSheetId="2" hidden="1">0.05</definedName>
    <definedName name="solver_tol" localSheetId="3" hidden="1">0.05</definedName>
    <definedName name="solver_typ" localSheetId="0" hidden="1">1</definedName>
    <definedName name="solver_typ" localSheetId="1" hidden="1">1</definedName>
    <definedName name="solver_typ" localSheetId="2" hidden="1">1</definedName>
    <definedName name="solver_typ" localSheetId="3" hidden="1">1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er" localSheetId="0" hidden="1">2</definedName>
    <definedName name="solver_ver" localSheetId="1" hidden="1">3</definedName>
    <definedName name="solver_ver" localSheetId="2" hidden="1">3</definedName>
    <definedName name="solver_ver" localSheetId="3" hidden="1">3</definedName>
    <definedName name="Z_9394AA11_16EA_4930_9742_5117B5D0F138_.wvu.Cols" localSheetId="0" hidden="1">'Example 15-1'!$C:$C</definedName>
    <definedName name="Z_9394AA11_16EA_4930_9742_5117B5D0F138_.wvu.Cols" localSheetId="1" hidden="1">'Example15-2'!$C:$C</definedName>
  </definedNames>
  <calcPr calcId="162913"/>
  <customWorkbookViews>
    <customWorkbookView name="laser - Personal View" guid="{9394AA11-16EA-4930-9742-5117B5D0F138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D8" i="1" l="1"/>
  <c r="D10" i="1"/>
  <c r="D9" i="1"/>
  <c r="D5" i="1"/>
  <c r="D4" i="1"/>
  <c r="C10" i="1"/>
  <c r="C9" i="1"/>
  <c r="C6" i="1" s="1"/>
  <c r="C8" i="1"/>
  <c r="C7" i="1"/>
  <c r="B6" i="1"/>
  <c r="B13" i="1" s="1"/>
  <c r="C5" i="1"/>
  <c r="C4" i="1"/>
  <c r="B5" i="2"/>
  <c r="B14" i="4"/>
  <c r="B18" i="4" s="1"/>
  <c r="B15" i="4"/>
  <c r="B12" i="3"/>
  <c r="B13" i="3" s="1"/>
  <c r="C3" i="2"/>
  <c r="C4" i="2"/>
  <c r="C9" i="2"/>
  <c r="C5" i="2" s="1"/>
  <c r="C6" i="2"/>
  <c r="C14" i="2" s="1"/>
  <c r="B7" i="2"/>
  <c r="C7" i="2"/>
  <c r="C10" i="2"/>
  <c r="D13" i="1" l="1"/>
  <c r="B12" i="1"/>
  <c r="B15" i="1" s="1"/>
  <c r="B19" i="1" s="1"/>
  <c r="D12" i="1"/>
  <c r="C13" i="1"/>
  <c r="C12" i="1"/>
  <c r="B15" i="2"/>
  <c r="C15" i="2"/>
  <c r="C17" i="2" s="1"/>
  <c r="C18" i="2" s="1"/>
  <c r="B17" i="4"/>
  <c r="B19" i="4" s="1"/>
  <c r="B14" i="2"/>
  <c r="B14" i="3"/>
  <c r="B15" i="3" s="1"/>
  <c r="D15" i="1" l="1"/>
  <c r="D16" i="1" s="1"/>
  <c r="D20" i="1"/>
  <c r="C15" i="1"/>
  <c r="B17" i="1"/>
  <c r="B16" i="1"/>
  <c r="B18" i="1"/>
  <c r="B17" i="2"/>
  <c r="B19" i="2" s="1"/>
  <c r="B20" i="4"/>
  <c r="B21" i="4" s="1"/>
  <c r="B19" i="3"/>
  <c r="B18" i="3"/>
  <c r="C19" i="2"/>
  <c r="C22" i="2"/>
  <c r="D17" i="1" l="1"/>
  <c r="B20" i="1"/>
  <c r="C16" i="1"/>
  <c r="C17" i="1"/>
  <c r="C20" i="1"/>
  <c r="B20" i="2"/>
  <c r="B18" i="2"/>
  <c r="B21" i="2" s="1"/>
  <c r="B20" i="3"/>
  <c r="B22" i="2" l="1"/>
</calcChain>
</file>

<file path=xl/sharedStrings.xml><?xml version="1.0" encoding="utf-8"?>
<sst xmlns="http://schemas.openxmlformats.org/spreadsheetml/2006/main" count="86" uniqueCount="65">
  <si>
    <t>Inputs</t>
  </si>
  <si>
    <t>Outputs</t>
  </si>
  <si>
    <t>Retailer's Return cost =</t>
  </si>
  <si>
    <t>Standard Deviation of demand</t>
  </si>
  <si>
    <t>Retailer's Expected Profit</t>
  </si>
  <si>
    <t>Intermediate Calculations</t>
  </si>
  <si>
    <t>Optimize!</t>
  </si>
  <si>
    <t>Retailer's Expected purchase =</t>
  </si>
  <si>
    <t>Retailer's Expected sales =</t>
  </si>
  <si>
    <t>Output</t>
  </si>
  <si>
    <t xml:space="preserve">Expected overstock = </t>
  </si>
  <si>
    <t xml:space="preserve">Expected sales = </t>
  </si>
  <si>
    <t>Expected manufacturer profit =</t>
  </si>
  <si>
    <t>Expected retailer profit =</t>
  </si>
  <si>
    <t>Optimal cycle service level =</t>
  </si>
  <si>
    <t>Retailer's Response</t>
  </si>
  <si>
    <r>
      <t xml:space="preserve">Mfg's Cost, </t>
    </r>
    <r>
      <rPr>
        <i/>
        <sz val="13"/>
        <rFont val="Arial"/>
        <family val="2"/>
      </rPr>
      <t>v</t>
    </r>
  </si>
  <si>
    <r>
      <t xml:space="preserve">Order size, </t>
    </r>
    <r>
      <rPr>
        <i/>
        <sz val="13"/>
        <rFont val="Arial"/>
        <family val="2"/>
      </rPr>
      <t>O*</t>
    </r>
  </si>
  <si>
    <r>
      <t xml:space="preserve">Retailer's Cost, </t>
    </r>
    <r>
      <rPr>
        <i/>
        <sz val="13"/>
        <rFont val="Arial"/>
        <family val="2"/>
      </rPr>
      <t>c</t>
    </r>
    <r>
      <rPr>
        <sz val="13"/>
        <rFont val="Arial"/>
        <family val="2"/>
      </rPr>
      <t xml:space="preserve"> =</t>
    </r>
  </si>
  <si>
    <r>
      <t xml:space="preserve">Retailer's Sale price, </t>
    </r>
    <r>
      <rPr>
        <i/>
        <sz val="13"/>
        <rFont val="Arial"/>
        <family val="2"/>
      </rPr>
      <t>p</t>
    </r>
    <r>
      <rPr>
        <sz val="13"/>
        <rFont val="Arial"/>
        <family val="2"/>
      </rPr>
      <t xml:space="preserve"> =</t>
    </r>
  </si>
  <si>
    <r>
      <t xml:space="preserve">Mfg's Sale price, </t>
    </r>
    <r>
      <rPr>
        <i/>
        <sz val="13"/>
        <rFont val="Arial"/>
        <family val="2"/>
      </rPr>
      <t>c</t>
    </r>
  </si>
  <si>
    <r>
      <t xml:space="preserve">Mfg's Buyback Price, </t>
    </r>
    <r>
      <rPr>
        <i/>
        <sz val="13"/>
        <rFont val="Arial"/>
        <family val="2"/>
      </rPr>
      <t>b</t>
    </r>
  </si>
  <si>
    <r>
      <t xml:space="preserve">Mfg's Salvage Value, </t>
    </r>
    <r>
      <rPr>
        <i/>
        <sz val="13"/>
        <rFont val="Arial"/>
        <family val="2"/>
      </rPr>
      <t>s</t>
    </r>
    <r>
      <rPr>
        <i/>
        <vertAlign val="subscript"/>
        <sz val="13"/>
        <rFont val="Arial"/>
        <family val="2"/>
      </rPr>
      <t>m</t>
    </r>
  </si>
  <si>
    <r>
      <t xml:space="preserve">Cost of Understocking, </t>
    </r>
    <r>
      <rPr>
        <i/>
        <sz val="13"/>
        <rFont val="Arial"/>
        <family val="2"/>
      </rPr>
      <t>C</t>
    </r>
    <r>
      <rPr>
        <i/>
        <vertAlign val="subscript"/>
        <sz val="13"/>
        <rFont val="Arial"/>
        <family val="2"/>
      </rPr>
      <t>u</t>
    </r>
  </si>
  <si>
    <r>
      <t xml:space="preserve">Cost of Overstocking, </t>
    </r>
    <r>
      <rPr>
        <i/>
        <sz val="13"/>
        <rFont val="Arial"/>
        <family val="2"/>
      </rPr>
      <t>C</t>
    </r>
    <r>
      <rPr>
        <i/>
        <vertAlign val="subscript"/>
        <sz val="13"/>
        <rFont val="Arial"/>
        <family val="2"/>
      </rPr>
      <t>o</t>
    </r>
  </si>
  <si>
    <t>Example 15-1: Impact of Local Optimization</t>
  </si>
  <si>
    <t>Independent Retailer</t>
  </si>
  <si>
    <t>Vertically Integrated Supply Chain</t>
  </si>
  <si>
    <t>Supply Chain Cost</t>
  </si>
  <si>
    <t>Supply Chain Sale Price</t>
  </si>
  <si>
    <t>Supply Chain Salvage Value</t>
  </si>
  <si>
    <t>Expected overstock</t>
  </si>
  <si>
    <t>Expected understock</t>
  </si>
  <si>
    <t>Manufacturer's Expected Profit</t>
  </si>
  <si>
    <t>Total Supply Chain Expected Profit =</t>
  </si>
  <si>
    <t>Expected Supply Chain profit =</t>
  </si>
  <si>
    <t>Expected Manufacturer's profits =</t>
  </si>
  <si>
    <t>Expected Retailer's profits =</t>
  </si>
  <si>
    <t>Expected Supply chain profit =</t>
  </si>
  <si>
    <t>Intermediate Calculations for Retailer</t>
  </si>
  <si>
    <r>
      <t xml:space="preserve">Whole sale price, </t>
    </r>
    <r>
      <rPr>
        <i/>
        <sz val="14"/>
        <rFont val="Arial"/>
        <family val="2"/>
      </rPr>
      <t>c</t>
    </r>
    <r>
      <rPr>
        <sz val="14"/>
        <rFont val="Arial"/>
        <family val="2"/>
      </rPr>
      <t xml:space="preserve"> =</t>
    </r>
  </si>
  <si>
    <r>
      <t xml:space="preserve">Production cost, </t>
    </r>
    <r>
      <rPr>
        <i/>
        <sz val="14"/>
        <rFont val="Arial"/>
        <family val="2"/>
      </rPr>
      <t>v</t>
    </r>
    <r>
      <rPr>
        <sz val="14"/>
        <rFont val="Arial"/>
        <family val="2"/>
      </rPr>
      <t xml:space="preserve"> =</t>
    </r>
  </si>
  <si>
    <r>
      <t xml:space="preserve">Retail price, </t>
    </r>
    <r>
      <rPr>
        <i/>
        <sz val="14"/>
        <rFont val="Arial"/>
        <family val="2"/>
      </rPr>
      <t>p</t>
    </r>
    <r>
      <rPr>
        <sz val="14"/>
        <rFont val="Arial"/>
        <family val="2"/>
      </rPr>
      <t xml:space="preserve"> =</t>
    </r>
  </si>
  <si>
    <r>
      <t xml:space="preserve">Revenue share fraction, </t>
    </r>
    <r>
      <rPr>
        <i/>
        <sz val="14"/>
        <rFont val="Arial"/>
        <family val="2"/>
      </rPr>
      <t>f</t>
    </r>
    <r>
      <rPr>
        <sz val="14"/>
        <rFont val="Arial"/>
        <family val="2"/>
      </rPr>
      <t xml:space="preserve"> =</t>
    </r>
  </si>
  <si>
    <t>Quantity Flexibility Contract</t>
  </si>
  <si>
    <r>
      <t>Manufacturer salvage value,</t>
    </r>
    <r>
      <rPr>
        <i/>
        <sz val="13"/>
        <rFont val="Arial"/>
        <family val="2"/>
      </rPr>
      <t xml:space="preserve"> s</t>
    </r>
    <r>
      <rPr>
        <i/>
        <vertAlign val="subscript"/>
        <sz val="13"/>
        <rFont val="Arial"/>
        <family val="2"/>
      </rPr>
      <t>M</t>
    </r>
    <r>
      <rPr>
        <sz val="13"/>
        <rFont val="Arial"/>
        <family val="2"/>
      </rPr>
      <t xml:space="preserve"> =</t>
    </r>
  </si>
  <si>
    <r>
      <t xml:space="preserve">Retailer salvage value, </t>
    </r>
    <r>
      <rPr>
        <i/>
        <sz val="13"/>
        <rFont val="Arial"/>
        <family val="2"/>
      </rPr>
      <t>s</t>
    </r>
    <r>
      <rPr>
        <i/>
        <vertAlign val="subscript"/>
        <sz val="13"/>
        <rFont val="Arial"/>
        <family val="2"/>
      </rPr>
      <t>R</t>
    </r>
    <r>
      <rPr>
        <sz val="13"/>
        <rFont val="Arial"/>
        <family val="2"/>
      </rPr>
      <t xml:space="preserve"> =</t>
    </r>
  </si>
  <si>
    <r>
      <t xml:space="preserve">Mean Demand, </t>
    </r>
    <r>
      <rPr>
        <i/>
        <sz val="13"/>
        <rFont val="Calibri"/>
        <family val="2"/>
      </rPr>
      <t>μ</t>
    </r>
  </si>
  <si>
    <r>
      <t xml:space="preserve">Retailer's Salvage value, </t>
    </r>
    <r>
      <rPr>
        <i/>
        <sz val="13"/>
        <rFont val="Arial"/>
        <family val="2"/>
      </rPr>
      <t xml:space="preserve">s </t>
    </r>
    <r>
      <rPr>
        <sz val="13"/>
        <rFont val="Arial"/>
        <family val="2"/>
      </rPr>
      <t xml:space="preserve">= </t>
    </r>
    <r>
      <rPr>
        <i/>
        <sz val="13"/>
        <rFont val="Arial"/>
        <family val="2"/>
      </rPr>
      <t>b</t>
    </r>
    <r>
      <rPr>
        <sz val="13"/>
        <rFont val="Arial"/>
        <family val="2"/>
      </rPr>
      <t xml:space="preserve"> =</t>
    </r>
  </si>
  <si>
    <t>Example 15-2: Impact of Risk Sharing Through Buybacks</t>
  </si>
  <si>
    <r>
      <t xml:space="preserve">Mean Demand, </t>
    </r>
    <r>
      <rPr>
        <i/>
        <sz val="13"/>
        <rFont val="Arial"/>
        <family val="2"/>
      </rPr>
      <t>μ</t>
    </r>
  </si>
  <si>
    <t>Example 15-3: Impact of Risk Sharing Through Revenue Sharing</t>
  </si>
  <si>
    <r>
      <t xml:space="preserve">Mean demand, </t>
    </r>
    <r>
      <rPr>
        <i/>
        <sz val="14"/>
        <rFont val="Calibri"/>
        <family val="2"/>
      </rPr>
      <t>μ</t>
    </r>
    <r>
      <rPr>
        <sz val="14"/>
        <rFont val="Arial"/>
        <family val="2"/>
      </rPr>
      <t xml:space="preserve"> =</t>
    </r>
  </si>
  <si>
    <r>
      <t xml:space="preserve">SD of demand, </t>
    </r>
    <r>
      <rPr>
        <i/>
        <sz val="14"/>
        <rFont val="Calibri"/>
        <family val="2"/>
      </rPr>
      <t>σ</t>
    </r>
    <r>
      <rPr>
        <sz val="14"/>
        <rFont val="Arial"/>
        <family val="2"/>
      </rPr>
      <t xml:space="preserve"> = </t>
    </r>
  </si>
  <si>
    <r>
      <t xml:space="preserve">Optimal order quantity, </t>
    </r>
    <r>
      <rPr>
        <i/>
        <sz val="14"/>
        <rFont val="Arial"/>
        <family val="2"/>
      </rPr>
      <t>O</t>
    </r>
    <r>
      <rPr>
        <sz val="14"/>
        <rFont val="Arial"/>
        <family val="2"/>
      </rPr>
      <t xml:space="preserve">* = </t>
    </r>
  </si>
  <si>
    <t>Example 15-4: Impact of Risk Sharing Through Quantity Flexibility</t>
  </si>
  <si>
    <r>
      <t xml:space="preserve">Standard Deviation of Demand, </t>
    </r>
    <r>
      <rPr>
        <i/>
        <sz val="13"/>
        <rFont val="Calibri"/>
        <family val="2"/>
      </rPr>
      <t>σ</t>
    </r>
  </si>
  <si>
    <r>
      <t xml:space="preserve">Manufacturer's Sale Price, </t>
    </r>
    <r>
      <rPr>
        <i/>
        <sz val="13"/>
        <rFont val="Arial"/>
        <family val="2"/>
      </rPr>
      <t xml:space="preserve">c </t>
    </r>
    <r>
      <rPr>
        <sz val="13"/>
        <rFont val="Arial"/>
        <family val="2"/>
      </rPr>
      <t>=</t>
    </r>
  </si>
  <si>
    <r>
      <t>Manufacturer's Cost,</t>
    </r>
    <r>
      <rPr>
        <i/>
        <sz val="13"/>
        <rFont val="Arial"/>
        <family val="2"/>
      </rPr>
      <t xml:space="preserve"> v </t>
    </r>
    <r>
      <rPr>
        <sz val="13"/>
        <rFont val="Arial"/>
        <family val="2"/>
      </rPr>
      <t>=</t>
    </r>
  </si>
  <si>
    <r>
      <t xml:space="preserve">Retailer's Sale Price, </t>
    </r>
    <r>
      <rPr>
        <i/>
        <sz val="13"/>
        <rFont val="Arial"/>
        <family val="2"/>
      </rPr>
      <t xml:space="preserve">p </t>
    </r>
    <r>
      <rPr>
        <sz val="13"/>
        <rFont val="Arial"/>
        <family val="2"/>
      </rPr>
      <t>=</t>
    </r>
  </si>
  <si>
    <r>
      <t xml:space="preserve">Order size, </t>
    </r>
    <r>
      <rPr>
        <i/>
        <sz val="13"/>
        <rFont val="Arial"/>
        <family val="2"/>
      </rPr>
      <t>O</t>
    </r>
    <r>
      <rPr>
        <sz val="13"/>
        <rFont val="Arial"/>
        <family val="2"/>
      </rPr>
      <t xml:space="preserve"> =</t>
    </r>
  </si>
  <si>
    <r>
      <t xml:space="preserve">alpha </t>
    </r>
    <r>
      <rPr>
        <i/>
        <sz val="13"/>
        <rFont val="Calibri"/>
        <family val="2"/>
      </rPr>
      <t xml:space="preserve">α </t>
    </r>
    <r>
      <rPr>
        <sz val="13"/>
        <rFont val="Arial"/>
        <family val="2"/>
      </rPr>
      <t>=</t>
    </r>
  </si>
  <si>
    <r>
      <t xml:space="preserve">beta </t>
    </r>
    <r>
      <rPr>
        <i/>
        <sz val="13"/>
        <rFont val="Calibri"/>
        <family val="2"/>
      </rPr>
      <t xml:space="preserve">β </t>
    </r>
    <r>
      <rPr>
        <sz val="13"/>
        <rFont val="Arial"/>
        <family val="2"/>
      </rPr>
      <t>=</t>
    </r>
  </si>
  <si>
    <r>
      <rPr>
        <i/>
        <sz val="13"/>
        <rFont val="Arial"/>
        <family val="2"/>
      </rPr>
      <t>Q</t>
    </r>
    <r>
      <rPr>
        <sz val="13"/>
        <rFont val="Arial"/>
        <family val="2"/>
      </rPr>
      <t xml:space="preserve"> = (1+</t>
    </r>
    <r>
      <rPr>
        <sz val="13"/>
        <rFont val="Calibri"/>
        <family val="2"/>
      </rPr>
      <t>α</t>
    </r>
    <r>
      <rPr>
        <sz val="13"/>
        <rFont val="Arial"/>
        <family val="2"/>
      </rPr>
      <t>)</t>
    </r>
    <r>
      <rPr>
        <i/>
        <sz val="13"/>
        <rFont val="Arial"/>
        <family val="2"/>
      </rPr>
      <t>O =</t>
    </r>
  </si>
  <si>
    <r>
      <rPr>
        <i/>
        <sz val="13"/>
        <rFont val="Arial"/>
        <family val="2"/>
      </rPr>
      <t>q</t>
    </r>
    <r>
      <rPr>
        <sz val="13"/>
        <rFont val="Arial"/>
        <family val="2"/>
      </rPr>
      <t xml:space="preserve"> = (1-</t>
    </r>
    <r>
      <rPr>
        <sz val="13"/>
        <rFont val="Calibri"/>
        <family val="2"/>
      </rPr>
      <t>β</t>
    </r>
    <r>
      <rPr>
        <sz val="13"/>
        <rFont val="Arial"/>
        <family val="2"/>
      </rPr>
      <t>)</t>
    </r>
    <r>
      <rPr>
        <i/>
        <sz val="13"/>
        <rFont val="Arial"/>
        <family val="2"/>
      </rPr>
      <t>O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</si>
</sst>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u/>
      <sz val="14"/>
      <name val="Arial"/>
      <family val="2"/>
    </font>
    <font>
      <sz val="14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i/>
      <u/>
      <sz val="13"/>
      <name val="Arial"/>
      <family val="2"/>
    </font>
    <font>
      <sz val="13"/>
      <name val="Arial"/>
      <family val="2"/>
    </font>
    <font>
      <b/>
      <i/>
      <sz val="13"/>
      <name val="Arial"/>
      <family val="2"/>
    </font>
    <font>
      <b/>
      <sz val="13"/>
      <name val="Arial"/>
      <family val="2"/>
    </font>
    <font>
      <i/>
      <sz val="13"/>
      <name val="Arial"/>
      <family val="2"/>
    </font>
    <font>
      <i/>
      <vertAlign val="subscript"/>
      <sz val="13"/>
      <name val="Arial"/>
      <family val="2"/>
    </font>
    <font>
      <sz val="13"/>
      <name val="Calibri"/>
      <family val="2"/>
    </font>
    <font>
      <i/>
      <sz val="14"/>
      <name val="Arial"/>
      <family val="2"/>
    </font>
    <font>
      <i/>
      <sz val="13"/>
      <name val="Calibri"/>
      <family val="2"/>
    </font>
    <font>
      <i/>
      <sz val="14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164" fontId="0" fillId="2" borderId="1" xfId="2" applyNumberFormat="1" applyFont="1" applyFill="1" applyBorder="1"/>
    <xf numFmtId="0" fontId="0" fillId="3" borderId="1" xfId="0" applyFill="1" applyBorder="1"/>
    <xf numFmtId="0" fontId="0" fillId="3" borderId="2" xfId="0" applyFill="1" applyBorder="1"/>
    <xf numFmtId="164" fontId="0" fillId="3" borderId="3" xfId="2" applyNumberFormat="1" applyFont="1" applyFill="1" applyBorder="1"/>
    <xf numFmtId="164" fontId="0" fillId="3" borderId="4" xfId="2" applyNumberFormat="1" applyFont="1" applyFill="1" applyBorder="1"/>
    <xf numFmtId="164" fontId="0" fillId="3" borderId="3" xfId="2" applyNumberFormat="1" applyFont="1" applyFill="1" applyBorder="1" applyProtection="1">
      <protection locked="0"/>
    </xf>
    <xf numFmtId="164" fontId="0" fillId="3" borderId="4" xfId="2" applyNumberFormat="1" applyFont="1" applyFill="1" applyBorder="1" applyProtection="1">
      <protection locked="0"/>
    </xf>
    <xf numFmtId="44" fontId="0" fillId="3" borderId="4" xfId="2" applyNumberFormat="1" applyFont="1" applyFill="1" applyBorder="1" applyProtection="1">
      <protection locked="0"/>
    </xf>
    <xf numFmtId="164" fontId="0" fillId="2" borderId="5" xfId="2" applyNumberFormat="1" applyFont="1" applyFill="1" applyBorder="1"/>
    <xf numFmtId="1" fontId="0" fillId="2" borderId="1" xfId="0" applyNumberFormat="1" applyFill="1" applyBorder="1"/>
    <xf numFmtId="1" fontId="0" fillId="2" borderId="4" xfId="0" applyNumberFormat="1" applyFill="1" applyBorder="1"/>
    <xf numFmtId="1" fontId="0" fillId="2" borderId="5" xfId="0" applyNumberFormat="1" applyFill="1" applyBorder="1"/>
    <xf numFmtId="44" fontId="0" fillId="3" borderId="2" xfId="2" applyFont="1" applyFill="1" applyBorder="1"/>
    <xf numFmtId="44" fontId="0" fillId="3" borderId="5" xfId="2" applyFont="1" applyFill="1" applyBorder="1" applyProtection="1">
      <protection locked="0"/>
    </xf>
    <xf numFmtId="0" fontId="2" fillId="0" borderId="0" xfId="0" applyFont="1" applyAlignment="1">
      <alignment horizontal="center"/>
    </xf>
    <xf numFmtId="0" fontId="0" fillId="0" borderId="0" xfId="0" applyFill="1" applyBorder="1"/>
    <xf numFmtId="39" fontId="0" fillId="0" borderId="0" xfId="2" applyNumberFormat="1" applyFont="1" applyFill="1" applyBorder="1" applyProtection="1">
      <protection locked="0"/>
    </xf>
    <xf numFmtId="0" fontId="0" fillId="4" borderId="6" xfId="0" applyFill="1" applyBorder="1"/>
    <xf numFmtId="164" fontId="0" fillId="4" borderId="7" xfId="0" applyNumberFormat="1" applyFill="1" applyBorder="1"/>
    <xf numFmtId="164" fontId="0" fillId="4" borderId="8" xfId="2" applyNumberFormat="1" applyFont="1" applyFill="1" applyBorder="1"/>
    <xf numFmtId="0" fontId="0" fillId="0" borderId="0" xfId="0" applyFill="1"/>
    <xf numFmtId="0" fontId="3" fillId="0" borderId="0" xfId="0" applyFont="1"/>
    <xf numFmtId="0" fontId="4" fillId="0" borderId="0" xfId="0" applyFont="1"/>
    <xf numFmtId="0" fontId="5" fillId="0" borderId="0" xfId="0" applyFont="1" applyBorder="1"/>
    <xf numFmtId="0" fontId="4" fillId="3" borderId="9" xfId="0" applyFont="1" applyFill="1" applyBorder="1"/>
    <xf numFmtId="0" fontId="4" fillId="3" borderId="10" xfId="0" applyFont="1" applyFill="1" applyBorder="1"/>
    <xf numFmtId="164" fontId="4" fillId="3" borderId="4" xfId="2" applyNumberFormat="1" applyFont="1" applyFill="1" applyBorder="1"/>
    <xf numFmtId="0" fontId="4" fillId="3" borderId="11" xfId="0" applyFont="1" applyFill="1" applyBorder="1"/>
    <xf numFmtId="0" fontId="4" fillId="2" borderId="9" xfId="0" applyFont="1" applyFill="1" applyBorder="1"/>
    <xf numFmtId="0" fontId="4" fillId="2" borderId="11" xfId="0" applyFont="1" applyFill="1" applyBorder="1"/>
    <xf numFmtId="0" fontId="4" fillId="2" borderId="10" xfId="0" applyFont="1" applyFill="1" applyBorder="1"/>
    <xf numFmtId="1" fontId="4" fillId="2" borderId="4" xfId="0" applyNumberFormat="1" applyFont="1" applyFill="1" applyBorder="1"/>
    <xf numFmtId="1" fontId="4" fillId="2" borderId="5" xfId="0" applyNumberFormat="1" applyFont="1" applyFill="1" applyBorder="1"/>
    <xf numFmtId="0" fontId="4" fillId="4" borderId="10" xfId="0" applyFont="1" applyFill="1" applyBorder="1"/>
    <xf numFmtId="0" fontId="7" fillId="0" borderId="0" xfId="0" applyFont="1"/>
    <xf numFmtId="0" fontId="8" fillId="0" borderId="0" xfId="0" applyFont="1"/>
    <xf numFmtId="0" fontId="9" fillId="0" borderId="0" xfId="0" applyFont="1" applyBorder="1"/>
    <xf numFmtId="0" fontId="10" fillId="0" borderId="0" xfId="0" applyFont="1" applyBorder="1"/>
    <xf numFmtId="0" fontId="8" fillId="3" borderId="9" xfId="0" applyFont="1" applyFill="1" applyBorder="1"/>
    <xf numFmtId="0" fontId="8" fillId="3" borderId="12" xfId="0" applyFont="1" applyFill="1" applyBorder="1"/>
    <xf numFmtId="0" fontId="8" fillId="3" borderId="13" xfId="0" applyFont="1" applyFill="1" applyBorder="1"/>
    <xf numFmtId="0" fontId="8" fillId="3" borderId="10" xfId="0" applyFont="1" applyFill="1" applyBorder="1"/>
    <xf numFmtId="0" fontId="8" fillId="3" borderId="11" xfId="0" applyFont="1" applyFill="1" applyBorder="1"/>
    <xf numFmtId="0" fontId="9" fillId="0" borderId="14" xfId="0" applyFont="1" applyFill="1" applyBorder="1"/>
    <xf numFmtId="0" fontId="8" fillId="0" borderId="0" xfId="0" applyFont="1" applyBorder="1"/>
    <xf numFmtId="0" fontId="8" fillId="2" borderId="9" xfId="0" applyFont="1" applyFill="1" applyBorder="1"/>
    <xf numFmtId="0" fontId="8" fillId="2" borderId="11" xfId="0" applyFont="1" applyFill="1" applyBorder="1"/>
    <xf numFmtId="0" fontId="8" fillId="2" borderId="10" xfId="0" applyFont="1" applyFill="1" applyBorder="1"/>
    <xf numFmtId="0" fontId="8" fillId="4" borderId="10" xfId="0" applyFont="1" applyFill="1" applyBorder="1"/>
    <xf numFmtId="0" fontId="8" fillId="4" borderId="12" xfId="0" applyFont="1" applyFill="1" applyBorder="1"/>
    <xf numFmtId="0" fontId="8" fillId="4" borderId="11" xfId="0" applyFont="1" applyFill="1" applyBorder="1"/>
    <xf numFmtId="0" fontId="10" fillId="0" borderId="0" xfId="0" applyFont="1"/>
    <xf numFmtId="1" fontId="10" fillId="2" borderId="1" xfId="0" applyNumberFormat="1" applyFont="1" applyFill="1" applyBorder="1"/>
    <xf numFmtId="1" fontId="10" fillId="2" borderId="4" xfId="0" applyNumberFormat="1" applyFont="1" applyFill="1" applyBorder="1"/>
    <xf numFmtId="1" fontId="10" fillId="2" borderId="5" xfId="0" applyNumberFormat="1" applyFont="1" applyFill="1" applyBorder="1"/>
    <xf numFmtId="0" fontId="4" fillId="3" borderId="5" xfId="0" applyFont="1" applyFill="1" applyBorder="1"/>
    <xf numFmtId="0" fontId="4" fillId="0" borderId="0" xfId="0" applyFont="1" applyFill="1" applyBorder="1"/>
    <xf numFmtId="0" fontId="5" fillId="0" borderId="0" xfId="0" applyFont="1"/>
    <xf numFmtId="165" fontId="4" fillId="2" borderId="1" xfId="0" applyNumberFormat="1" applyFont="1" applyFill="1" applyBorder="1"/>
    <xf numFmtId="1" fontId="4" fillId="0" borderId="0" xfId="0" applyNumberFormat="1" applyFont="1" applyFill="1" applyBorder="1"/>
    <xf numFmtId="0" fontId="4" fillId="4" borderId="9" xfId="0" applyFont="1" applyFill="1" applyBorder="1"/>
    <xf numFmtId="164" fontId="4" fillId="4" borderId="1" xfId="2" applyNumberFormat="1" applyFont="1" applyFill="1" applyBorder="1"/>
    <xf numFmtId="42" fontId="4" fillId="4" borderId="4" xfId="2" applyNumberFormat="1" applyFont="1" applyFill="1" applyBorder="1"/>
    <xf numFmtId="0" fontId="6" fillId="4" borderId="11" xfId="0" applyFont="1" applyFill="1" applyBorder="1"/>
    <xf numFmtId="42" fontId="4" fillId="4" borderId="5" xfId="0" applyNumberFormat="1" applyFont="1" applyFill="1" applyBorder="1"/>
    <xf numFmtId="0" fontId="8" fillId="3" borderId="9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0" fillId="4" borderId="11" xfId="0" applyFont="1" applyFill="1" applyBorder="1"/>
    <xf numFmtId="0" fontId="10" fillId="0" borderId="0" xfId="0" applyFont="1" applyBorder="1" applyAlignment="1">
      <alignment horizontal="left"/>
    </xf>
    <xf numFmtId="43" fontId="4" fillId="5" borderId="4" xfId="1" applyFont="1" applyFill="1" applyBorder="1"/>
    <xf numFmtId="164" fontId="4" fillId="6" borderId="1" xfId="2" applyNumberFormat="1" applyFont="1" applyFill="1" applyBorder="1"/>
    <xf numFmtId="0" fontId="10" fillId="0" borderId="16" xfId="0" applyFont="1" applyBorder="1"/>
    <xf numFmtId="164" fontId="10" fillId="0" borderId="16" xfId="0" applyNumberFormat="1" applyFont="1" applyBorder="1"/>
    <xf numFmtId="0" fontId="10" fillId="0" borderId="8" xfId="0" applyFont="1" applyBorder="1"/>
    <xf numFmtId="164" fontId="10" fillId="0" borderId="6" xfId="0" applyNumberFormat="1" applyFont="1" applyBorder="1"/>
    <xf numFmtId="164" fontId="10" fillId="0" borderId="8" xfId="0" applyNumberFormat="1" applyFont="1" applyBorder="1"/>
    <xf numFmtId="164" fontId="8" fillId="0" borderId="15" xfId="0" applyNumberFormat="1" applyFont="1" applyBorder="1"/>
    <xf numFmtId="0" fontId="9" fillId="0" borderId="17" xfId="0" applyFont="1" applyBorder="1"/>
    <xf numFmtId="0" fontId="2" fillId="0" borderId="18" xfId="0" applyFont="1" applyBorder="1" applyAlignment="1">
      <alignment horizontal="center"/>
    </xf>
    <xf numFmtId="0" fontId="10" fillId="0" borderId="15" xfId="0" applyFont="1" applyBorder="1" applyAlignment="1">
      <alignment wrapText="1"/>
    </xf>
    <xf numFmtId="0" fontId="10" fillId="3" borderId="7" xfId="0" applyFont="1" applyFill="1" applyBorder="1"/>
    <xf numFmtId="164" fontId="10" fillId="3" borderId="19" xfId="2" applyNumberFormat="1" applyFont="1" applyFill="1" applyBorder="1"/>
    <xf numFmtId="164" fontId="10" fillId="3" borderId="16" xfId="2" applyNumberFormat="1" applyFont="1" applyFill="1" applyBorder="1"/>
    <xf numFmtId="164" fontId="10" fillId="3" borderId="19" xfId="2" applyNumberFormat="1" applyFont="1" applyFill="1" applyBorder="1" applyProtection="1">
      <protection locked="0"/>
    </xf>
    <xf numFmtId="164" fontId="10" fillId="6" borderId="16" xfId="2" applyNumberFormat="1" applyFont="1" applyFill="1" applyBorder="1" applyProtection="1">
      <protection locked="0"/>
    </xf>
    <xf numFmtId="164" fontId="10" fillId="2" borderId="6" xfId="2" applyNumberFormat="1" applyFont="1" applyFill="1" applyBorder="1"/>
    <xf numFmtId="164" fontId="10" fillId="2" borderId="8" xfId="2" applyNumberFormat="1" applyFont="1" applyFill="1" applyBorder="1"/>
    <xf numFmtId="1" fontId="10" fillId="2" borderId="16" xfId="0" applyNumberFormat="1" applyFont="1" applyFill="1" applyBorder="1"/>
    <xf numFmtId="1" fontId="10" fillId="2" borderId="8" xfId="0" applyNumberFormat="1" applyFont="1" applyFill="1" applyBorder="1"/>
    <xf numFmtId="164" fontId="10" fillId="4" borderId="16" xfId="2" applyNumberFormat="1" applyFont="1" applyFill="1" applyBorder="1"/>
    <xf numFmtId="164" fontId="10" fillId="4" borderId="7" xfId="0" applyNumberFormat="1" applyFont="1" applyFill="1" applyBorder="1"/>
    <xf numFmtId="164" fontId="10" fillId="4" borderId="8" xfId="0" applyNumberFormat="1" applyFont="1" applyFill="1" applyBorder="1"/>
    <xf numFmtId="164" fontId="10" fillId="6" borderId="8" xfId="2" applyNumberFormat="1" applyFont="1" applyFill="1" applyBorder="1" applyProtection="1">
      <protection locked="0"/>
    </xf>
    <xf numFmtId="44" fontId="10" fillId="3" borderId="7" xfId="2" applyFont="1" applyFill="1" applyBorder="1"/>
    <xf numFmtId="44" fontId="10" fillId="5" borderId="16" xfId="2" applyNumberFormat="1" applyFont="1" applyFill="1" applyBorder="1" applyProtection="1">
      <protection locked="0"/>
    </xf>
    <xf numFmtId="44" fontId="10" fillId="3" borderId="8" xfId="2" applyFont="1" applyFill="1" applyBorder="1" applyProtection="1">
      <protection locked="0"/>
    </xf>
    <xf numFmtId="166" fontId="4" fillId="3" borderId="4" xfId="1" applyNumberFormat="1" applyFont="1" applyFill="1" applyBorder="1"/>
    <xf numFmtId="166" fontId="4" fillId="2" borderId="4" xfId="1" applyNumberFormat="1" applyFont="1" applyFill="1" applyBorder="1"/>
    <xf numFmtId="166" fontId="10" fillId="3" borderId="6" xfId="1" applyNumberFormat="1" applyFont="1" applyFill="1" applyBorder="1" applyAlignment="1">
      <alignment horizontal="left"/>
    </xf>
    <xf numFmtId="166" fontId="10" fillId="3" borderId="16" xfId="1" applyNumberFormat="1" applyFont="1" applyFill="1" applyBorder="1" applyAlignment="1">
      <alignment horizontal="left"/>
    </xf>
    <xf numFmtId="44" fontId="10" fillId="3" borderId="16" xfId="2" applyFont="1" applyFill="1" applyBorder="1"/>
    <xf numFmtId="37" fontId="10" fillId="5" borderId="8" xfId="2" applyNumberFormat="1" applyFont="1" applyFill="1" applyBorder="1" applyProtection="1">
      <protection locked="0"/>
    </xf>
    <xf numFmtId="43" fontId="10" fillId="5" borderId="6" xfId="1" applyFont="1" applyFill="1" applyBorder="1" applyAlignment="1" applyProtection="1">
      <alignment horizontal="left"/>
      <protection locked="0"/>
    </xf>
    <xf numFmtId="43" fontId="10" fillId="5" borderId="16" xfId="1" applyFont="1" applyFill="1" applyBorder="1" applyAlignment="1" applyProtection="1">
      <alignment horizontal="left"/>
      <protection locked="0"/>
    </xf>
    <xf numFmtId="166" fontId="10" fillId="2" borderId="16" xfId="1" applyNumberFormat="1" applyFont="1" applyFill="1" applyBorder="1" applyAlignment="1">
      <alignment horizontal="left"/>
    </xf>
    <xf numFmtId="166" fontId="10" fillId="2" borderId="8" xfId="1" applyNumberFormat="1" applyFont="1" applyFill="1" applyBorder="1" applyAlignment="1">
      <alignment horizontal="left"/>
    </xf>
    <xf numFmtId="166" fontId="10" fillId="2" borderId="6" xfId="1" applyNumberFormat="1" applyFont="1" applyFill="1" applyBorder="1"/>
    <xf numFmtId="166" fontId="10" fillId="2" borderId="8" xfId="1" applyNumberFormat="1" applyFont="1" applyFill="1" applyBorder="1"/>
    <xf numFmtId="164" fontId="10" fillId="4" borderId="16" xfId="0" applyNumberFormat="1" applyFont="1" applyFill="1" applyBorder="1"/>
    <xf numFmtId="0" fontId="8" fillId="0" borderId="6" xfId="0" applyFont="1" applyBorder="1"/>
    <xf numFmtId="0" fontId="8" fillId="0" borderId="16" xfId="0" applyFont="1" applyBorder="1"/>
    <xf numFmtId="0" fontId="8" fillId="0" borderId="8" xfId="0" applyFont="1" applyBorder="1"/>
    <xf numFmtId="166" fontId="10" fillId="2" borderId="1" xfId="1" applyNumberFormat="1" applyFont="1" applyFill="1" applyBorder="1"/>
    <xf numFmtId="166" fontId="10" fillId="3" borderId="6" xfId="1" applyNumberFormat="1" applyFont="1" applyFill="1" applyBorder="1"/>
    <xf numFmtId="166" fontId="10" fillId="0" borderId="6" xfId="1" applyNumberFormat="1" applyFont="1" applyBorder="1"/>
    <xf numFmtId="0" fontId="7" fillId="0" borderId="0" xfId="0" applyFont="1" applyFill="1"/>
    <xf numFmtId="0" fontId="9" fillId="0" borderId="0" xfId="0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20</xdr:row>
      <xdr:rowOff>76200</xdr:rowOff>
    </xdr:from>
    <xdr:ext cx="3688959" cy="953466"/>
    <xdr:sp macro="" textlink="">
      <xdr:nvSpPr>
        <xdr:cNvPr id="2" name="TextBox 1"/>
        <xdr:cNvSpPr txBox="1"/>
      </xdr:nvSpPr>
      <xdr:spPr>
        <a:xfrm>
          <a:off x="47625" y="5019675"/>
          <a:ext cx="3688959" cy="95346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0"/>
            <a:t>We analyze the case where the retailer orders independently</a:t>
          </a:r>
        </a:p>
        <a:p>
          <a:r>
            <a:rPr lang="en-US" sz="1100" b="0"/>
            <a:t>and where the supply chain is vertically integrated. Cell B20</a:t>
          </a:r>
        </a:p>
        <a:p>
          <a:r>
            <a:rPr lang="en-US" sz="1100" b="0"/>
            <a:t>contains supply chain profits with an independent retailer</a:t>
          </a:r>
        </a:p>
        <a:p>
          <a:r>
            <a:rPr lang="en-US" sz="1100" b="0"/>
            <a:t>and Cell C20 contains supply chain profits for the vertically </a:t>
          </a:r>
        </a:p>
        <a:p>
          <a:r>
            <a:rPr lang="en-US" sz="1100" b="0"/>
            <a:t>integrated case.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200025</xdr:colOff>
      <xdr:row>2</xdr:row>
      <xdr:rowOff>9525</xdr:rowOff>
    </xdr:from>
    <xdr:ext cx="3885231" cy="953466"/>
    <xdr:sp macro="" textlink="">
      <xdr:nvSpPr>
        <xdr:cNvPr id="2" name="TextBox 1"/>
        <xdr:cNvSpPr txBox="1"/>
      </xdr:nvSpPr>
      <xdr:spPr>
        <a:xfrm>
          <a:off x="3429000" y="438150"/>
          <a:ext cx="3885231" cy="95346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Steps to Build Table 15-3</a:t>
          </a:r>
          <a:endParaRPr lang="en-US" sz="1100" b="0"/>
        </a:p>
        <a:p>
          <a:r>
            <a:rPr lang="en-US" sz="1100" b="0"/>
            <a:t>1. Enter the desired value of buyback price </a:t>
          </a:r>
          <a:r>
            <a:rPr lang="en-US" sz="1100" b="0" i="1"/>
            <a:t>b </a:t>
          </a:r>
          <a:r>
            <a:rPr lang="en-US" sz="1100" b="0"/>
            <a:t>in Cell B11</a:t>
          </a:r>
        </a:p>
        <a:p>
          <a:r>
            <a:rPr lang="en-US" sz="1100" b="0" baseline="0">
              <a:latin typeface="Calibri"/>
              <a:cs typeface="Calibri"/>
            </a:rPr>
            <a:t>and the wholesale price </a:t>
          </a:r>
          <a:r>
            <a:rPr lang="en-US" sz="1100" b="0" i="1" baseline="0">
              <a:latin typeface="Calibri"/>
              <a:cs typeface="Calibri"/>
            </a:rPr>
            <a:t>c</a:t>
          </a:r>
          <a:r>
            <a:rPr lang="en-US" sz="1100" b="0" baseline="0">
              <a:latin typeface="Calibri"/>
              <a:cs typeface="Calibri"/>
            </a:rPr>
            <a:t> in Cell B10.</a:t>
          </a:r>
        </a:p>
        <a:p>
          <a:r>
            <a:rPr lang="en-US" sz="1100" b="0" baseline="0">
              <a:latin typeface="Calibri"/>
              <a:cs typeface="Calibri"/>
            </a:rPr>
            <a:t>2. Optimal retailer order, expected overstock, and expected sales</a:t>
          </a:r>
        </a:p>
        <a:p>
          <a:r>
            <a:rPr lang="en-US" sz="1100" b="0" i="0" baseline="0">
              <a:latin typeface="Calibri"/>
              <a:cs typeface="Calibri"/>
            </a:rPr>
            <a:t>are shown in Cells B17:19. Profits are shown in Cells B20:22.</a:t>
          </a:r>
          <a:endParaRPr lang="en-US" sz="1100" b="1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142875</xdr:colOff>
      <xdr:row>3</xdr:row>
      <xdr:rowOff>9525</xdr:rowOff>
    </xdr:from>
    <xdr:ext cx="3885231" cy="953466"/>
    <xdr:sp macro="" textlink="">
      <xdr:nvSpPr>
        <xdr:cNvPr id="2" name="TextBox 1"/>
        <xdr:cNvSpPr txBox="1"/>
      </xdr:nvSpPr>
      <xdr:spPr>
        <a:xfrm>
          <a:off x="3629025" y="733425"/>
          <a:ext cx="3885231" cy="95346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Steps to Build Table 15-4</a:t>
          </a:r>
          <a:endParaRPr lang="en-US" sz="1100" b="0"/>
        </a:p>
        <a:p>
          <a:r>
            <a:rPr lang="en-US" sz="1100" b="0"/>
            <a:t>1. Enter the desired value of revenue sharing fraction </a:t>
          </a:r>
          <a:r>
            <a:rPr lang="en-US" sz="1100" b="0" i="1"/>
            <a:t>f</a:t>
          </a:r>
          <a:r>
            <a:rPr lang="en-US" sz="1100" b="0"/>
            <a:t> in Cell B7</a:t>
          </a:r>
        </a:p>
        <a:p>
          <a:r>
            <a:rPr lang="en-US" sz="1100" b="0" baseline="0">
              <a:latin typeface="Calibri"/>
              <a:cs typeface="Calibri"/>
            </a:rPr>
            <a:t>and the wholesale price in Cell B4.</a:t>
          </a:r>
        </a:p>
        <a:p>
          <a:r>
            <a:rPr lang="en-US" sz="1100" b="0" baseline="0">
              <a:latin typeface="Calibri"/>
              <a:cs typeface="Calibri"/>
            </a:rPr>
            <a:t>2. Optimal retailer order, expected overstock, and expected sales</a:t>
          </a:r>
        </a:p>
        <a:p>
          <a:r>
            <a:rPr lang="en-US" sz="1100" b="0" i="0" baseline="0">
              <a:latin typeface="Calibri"/>
              <a:cs typeface="Calibri"/>
            </a:rPr>
            <a:t>are shown in Cells B12:15. Profits are shown in Cells B18:20.</a:t>
          </a:r>
          <a:endParaRPr lang="en-US" sz="1100" b="1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190500</xdr:colOff>
      <xdr:row>1</xdr:row>
      <xdr:rowOff>266700</xdr:rowOff>
    </xdr:from>
    <xdr:ext cx="4992072" cy="953466"/>
    <xdr:sp macro="" textlink="">
      <xdr:nvSpPr>
        <xdr:cNvPr id="2" name="TextBox 1"/>
        <xdr:cNvSpPr txBox="1"/>
      </xdr:nvSpPr>
      <xdr:spPr>
        <a:xfrm>
          <a:off x="3438525" y="476250"/>
          <a:ext cx="4992072" cy="95346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Steps to Build Table 15-5</a:t>
          </a:r>
          <a:endParaRPr lang="en-US" sz="1100" b="0"/>
        </a:p>
        <a:p>
          <a:r>
            <a:rPr lang="en-US" sz="1100" b="0"/>
            <a:t>1. Enter the desired value of </a:t>
          </a:r>
          <a:r>
            <a:rPr lang="el-GR" sz="1100" b="0" i="1"/>
            <a:t>α</a:t>
          </a:r>
          <a:r>
            <a:rPr lang="en-US" sz="1100" b="0"/>
            <a:t> in Cell B12 and the desired value of </a:t>
          </a:r>
          <a:r>
            <a:rPr lang="el-GR" sz="1100" b="0" i="1">
              <a:latin typeface="Calibri"/>
              <a:cs typeface="Calibri"/>
            </a:rPr>
            <a:t>β</a:t>
          </a:r>
          <a:endParaRPr lang="en-US" sz="1100" b="0" i="1">
            <a:latin typeface="Calibri"/>
            <a:cs typeface="Calibri"/>
          </a:endParaRPr>
        </a:p>
        <a:p>
          <a:r>
            <a:rPr lang="en-US" sz="1100" b="0">
              <a:latin typeface="Calibri"/>
              <a:cs typeface="Calibri"/>
            </a:rPr>
            <a:t>in Cell</a:t>
          </a:r>
          <a:r>
            <a:rPr lang="en-US" sz="1100" b="0" baseline="0">
              <a:latin typeface="Calibri"/>
              <a:cs typeface="Calibri"/>
            </a:rPr>
            <a:t> B13.</a:t>
          </a:r>
        </a:p>
        <a:p>
          <a:r>
            <a:rPr lang="en-US" sz="1100" b="0" baseline="0">
              <a:latin typeface="Calibri"/>
              <a:cs typeface="Calibri"/>
            </a:rPr>
            <a:t>2. Run Solver (Data | Analysis | Solver) to find order size </a:t>
          </a:r>
          <a:r>
            <a:rPr lang="en-US" sz="1100" b="0" i="1" baseline="0">
              <a:latin typeface="Calibri"/>
              <a:cs typeface="Calibri"/>
            </a:rPr>
            <a:t>O</a:t>
          </a:r>
          <a:r>
            <a:rPr lang="en-US" sz="1100" b="0" i="0" baseline="0">
              <a:latin typeface="Calibri"/>
              <a:cs typeface="Calibri"/>
            </a:rPr>
            <a:t> (Cell B10) that maximizes</a:t>
          </a:r>
        </a:p>
        <a:p>
          <a:r>
            <a:rPr lang="en-US" sz="1100" b="0" i="0" baseline="0">
              <a:latin typeface="Calibri"/>
              <a:cs typeface="Calibri"/>
            </a:rPr>
            <a:t>retailer profits (Cell B20).</a:t>
          </a:r>
          <a:endParaRPr lang="en-US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20"/>
  <sheetViews>
    <sheetView showGridLines="0" tabSelected="1" workbookViewId="0">
      <selection activeCell="J16" sqref="J16"/>
    </sheetView>
  </sheetViews>
  <sheetFormatPr defaultRowHeight="16.5" x14ac:dyDescent="0.35"/>
  <cols>
    <col min="1" max="1" width="43.453125" style="39" customWidth="1"/>
    <col min="2" max="2" width="16.7265625" style="55" customWidth="1"/>
    <col min="3" max="3" width="11.7265625" hidden="1" customWidth="1"/>
    <col min="4" max="4" width="18" customWidth="1"/>
    <col min="5" max="5" width="30.7265625" customWidth="1"/>
  </cols>
  <sheetData>
    <row r="1" spans="1:5" x14ac:dyDescent="0.35">
      <c r="A1" s="122" t="s">
        <v>25</v>
      </c>
    </row>
    <row r="2" spans="1:5" ht="17" thickBot="1" x14ac:dyDescent="0.4">
      <c r="A2" s="38"/>
    </row>
    <row r="3" spans="1:5" ht="50" thickBot="1" x14ac:dyDescent="0.4">
      <c r="A3" s="84" t="s">
        <v>0</v>
      </c>
      <c r="B3" s="86" t="s">
        <v>26</v>
      </c>
      <c r="C3" s="85" t="s">
        <v>6</v>
      </c>
      <c r="D3" s="86" t="s">
        <v>27</v>
      </c>
    </row>
    <row r="4" spans="1:5" ht="17" x14ac:dyDescent="0.4">
      <c r="A4" s="42" t="s">
        <v>47</v>
      </c>
      <c r="B4" s="120">
        <v>1000</v>
      </c>
      <c r="C4" s="5">
        <f>B4</f>
        <v>1000</v>
      </c>
      <c r="D4" s="121">
        <f>B4</f>
        <v>1000</v>
      </c>
    </row>
    <row r="5" spans="1:5" ht="17" thickBot="1" x14ac:dyDescent="0.4">
      <c r="A5" s="43" t="s">
        <v>3</v>
      </c>
      <c r="B5" s="87">
        <v>300</v>
      </c>
      <c r="C5" s="6">
        <f>B5</f>
        <v>300</v>
      </c>
      <c r="D5" s="80">
        <f>B5</f>
        <v>300</v>
      </c>
    </row>
    <row r="6" spans="1:5" x14ac:dyDescent="0.35">
      <c r="A6" s="44" t="s">
        <v>18</v>
      </c>
      <c r="B6" s="88">
        <f>B10</f>
        <v>5</v>
      </c>
      <c r="C6" s="7">
        <f>C9</f>
        <v>1</v>
      </c>
      <c r="D6" s="78"/>
    </row>
    <row r="7" spans="1:5" ht="17" thickBot="1" x14ac:dyDescent="0.4">
      <c r="A7" s="45" t="s">
        <v>19</v>
      </c>
      <c r="B7" s="89">
        <v>10</v>
      </c>
      <c r="C7" s="8">
        <f>B7</f>
        <v>10</v>
      </c>
      <c r="D7" s="78"/>
    </row>
    <row r="8" spans="1:5" ht="17" thickBot="1" x14ac:dyDescent="0.4">
      <c r="A8" s="45" t="s">
        <v>48</v>
      </c>
      <c r="B8" s="89">
        <v>0</v>
      </c>
      <c r="C8" s="8" t="e">
        <f>MAX(#REF!-#REF!,0)</f>
        <v>#REF!</v>
      </c>
      <c r="D8" s="79">
        <f>B8</f>
        <v>0</v>
      </c>
      <c r="E8" s="116" t="s">
        <v>30</v>
      </c>
    </row>
    <row r="9" spans="1:5" x14ac:dyDescent="0.35">
      <c r="A9" s="44" t="s">
        <v>16</v>
      </c>
      <c r="B9" s="90">
        <v>1</v>
      </c>
      <c r="C9" s="9">
        <f>B9</f>
        <v>1</v>
      </c>
      <c r="D9" s="81">
        <f>B9</f>
        <v>1</v>
      </c>
      <c r="E9" s="117" t="s">
        <v>28</v>
      </c>
    </row>
    <row r="10" spans="1:5" ht="17" thickBot="1" x14ac:dyDescent="0.4">
      <c r="A10" s="45" t="s">
        <v>20</v>
      </c>
      <c r="B10" s="99">
        <v>5</v>
      </c>
      <c r="C10" s="10">
        <f>B10</f>
        <v>5</v>
      </c>
      <c r="D10" s="82">
        <f>B7</f>
        <v>10</v>
      </c>
      <c r="E10" s="118" t="s">
        <v>29</v>
      </c>
    </row>
    <row r="11" spans="1:5" ht="21" customHeight="1" thickBot="1" x14ac:dyDescent="0.4">
      <c r="A11" s="47" t="s">
        <v>5</v>
      </c>
      <c r="B11" s="41"/>
      <c r="C11" s="1"/>
      <c r="D11" s="55"/>
    </row>
    <row r="12" spans="1:5" ht="19.5" x14ac:dyDescent="0.5">
      <c r="A12" s="49" t="s">
        <v>23</v>
      </c>
      <c r="B12" s="92">
        <f>B7-B6</f>
        <v>5</v>
      </c>
      <c r="C12" s="4">
        <f>C7-C6</f>
        <v>9</v>
      </c>
      <c r="D12" s="81">
        <f>D10-D9</f>
        <v>9</v>
      </c>
    </row>
    <row r="13" spans="1:5" ht="20" thickBot="1" x14ac:dyDescent="0.55000000000000004">
      <c r="A13" s="50" t="s">
        <v>24</v>
      </c>
      <c r="B13" s="93">
        <f>B6-B8</f>
        <v>5</v>
      </c>
      <c r="C13" s="12" t="e">
        <f>C6-C8+#REF!</f>
        <v>#REF!</v>
      </c>
      <c r="D13" s="82">
        <f>D9-D8</f>
        <v>1</v>
      </c>
    </row>
    <row r="14" spans="1:5" ht="26.25" customHeight="1" thickBot="1" x14ac:dyDescent="0.4">
      <c r="A14" s="40" t="s">
        <v>1</v>
      </c>
      <c r="B14" s="41"/>
      <c r="C14" s="1"/>
    </row>
    <row r="15" spans="1:5" x14ac:dyDescent="0.35">
      <c r="A15" s="49" t="s">
        <v>17</v>
      </c>
      <c r="B15" s="113">
        <f>NORMINV((B12/(B12+B13)),B4,B5)</f>
        <v>1000</v>
      </c>
      <c r="C15" s="56" t="e">
        <f>NORMINV((C12/(C12+C13)),C4,C5)</f>
        <v>#REF!</v>
      </c>
      <c r="D15" s="119">
        <f>NORMINV((D12/(D12+D13)),D4,D5)</f>
        <v>1384.4654696633802</v>
      </c>
    </row>
    <row r="16" spans="1:5" x14ac:dyDescent="0.35">
      <c r="A16" s="51" t="s">
        <v>31</v>
      </c>
      <c r="B16" s="94">
        <f>(B15-B4)*NORMSDIST((B15-B4)/B5)+B5*NORMDIST((B15-B4)/B5,0,1,0)</f>
        <v>119.68268412042981</v>
      </c>
      <c r="C16" s="57" t="e">
        <f>(C15-C4)*NORMSDIST((C15-C4)/C5)+C5*NORMDIST((C15-C4)/C5,0,1,0)</f>
        <v>#REF!</v>
      </c>
      <c r="D16" s="57">
        <f>(D15-D4)*NORMSDIST((D15-D4)/D5)+D5*NORMDIST((D15-D4)/D5,0,1,0)</f>
        <v>398.66842227678819</v>
      </c>
    </row>
    <row r="17" spans="1:4" ht="17" thickBot="1" x14ac:dyDescent="0.4">
      <c r="A17" s="50" t="s">
        <v>32</v>
      </c>
      <c r="B17" s="95">
        <f>(B4-B15)*(1-NORMSDIST((B15-B4)/B5))+B5*NORMDIST((B15-B4)/B5,0,1,0)</f>
        <v>119.68268412042981</v>
      </c>
      <c r="C17" s="58" t="e">
        <f>(C4-C15)*(1-NORMSDIST((C15-C4)/C5))+C5*NORMDIST((C15-C4)/C5,0,1,0)</f>
        <v>#REF!</v>
      </c>
      <c r="D17" s="58">
        <f>(D4-D15)*(1-NORMSDIST((D15-D4)/D5))+D5*NORMDIST((D15-D4)/D5,0,1,0)</f>
        <v>14.202952613408023</v>
      </c>
    </row>
    <row r="18" spans="1:4" x14ac:dyDescent="0.35">
      <c r="A18" s="52" t="s">
        <v>4</v>
      </c>
      <c r="B18" s="96">
        <f>(B12+B13)*B4*NORMSDIST((B15-B4)/B5)-(B12+B13)*B5*NORMDIST((B15-B4)/B5,0,1,0)-B15*B13*NORMDIST(B15,B4,B5,1)+B15*B12*(1-NORMDIST(B15,B4,B5,1))</f>
        <v>3803.173158795702</v>
      </c>
      <c r="C18" s="21"/>
    </row>
    <row r="19" spans="1:4" ht="17" thickBot="1" x14ac:dyDescent="0.4">
      <c r="A19" s="53" t="s">
        <v>33</v>
      </c>
      <c r="B19" s="97">
        <f>(B10-B9)*B15</f>
        <v>4000</v>
      </c>
      <c r="C19" s="22"/>
    </row>
    <row r="20" spans="1:4" ht="17" thickBot="1" x14ac:dyDescent="0.4">
      <c r="A20" s="54" t="s">
        <v>34</v>
      </c>
      <c r="B20" s="98">
        <f>B19+B18</f>
        <v>7803.173158795702</v>
      </c>
      <c r="C20" s="23" t="e">
        <f>(C12+C13)*C4*NORMSDIST((C15-C4)/C5)-(C12+C13)*C5*NORMDIST((C15-C4)/C5,0,1,0)-C15*C13*NORMDIST(C15,C4,C5,1)+C15*C12*(1-NORMDIST(C15,C4,C5,1))</f>
        <v>#REF!</v>
      </c>
      <c r="D20" s="83">
        <f>(D10-D8)*D4*NORMDIST((D15-D4)/D5,0,1,1)-(D10-D8)*D5*NORMDIST((D15-D4)/D5,0,1,0)-D15*(D9-D8)*NORMDIST(D15,D4,D5,1)+D15*(D10-D9)*(1-NORMDIST(D15,D4,D5,1))</f>
        <v>8473.5050042025396</v>
      </c>
    </row>
  </sheetData>
  <customSheetViews>
    <customSheetView guid="{9394AA11-16EA-4930-9742-5117B5D0F138}" showGridLines="0" hiddenColumns="1">
      <selection activeCell="A12" sqref="A12"/>
      <pageMargins left="0.75" right="0.75" top="1" bottom="1" header="0.5" footer="0.5"/>
      <pageSetup orientation="portrait" horizontalDpi="4294967292" r:id="rId1"/>
      <headerFooter alignWithMargins="0"/>
    </customSheetView>
  </customSheetViews>
  <pageMargins left="0.75" right="0.75" top="1" bottom="1" header="0.5" footer="0.5"/>
  <pageSetup orientation="portrait" horizontalDpi="4294967292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2"/>
  <sheetViews>
    <sheetView showGridLines="0" workbookViewId="0">
      <selection activeCell="F18" sqref="F18"/>
    </sheetView>
  </sheetViews>
  <sheetFormatPr defaultRowHeight="16.5" x14ac:dyDescent="0.35"/>
  <cols>
    <col min="1" max="1" width="42.26953125" style="39" customWidth="1"/>
    <col min="2" max="2" width="12.26953125" style="55" customWidth="1"/>
    <col min="3" max="3" width="11.7265625" hidden="1" customWidth="1"/>
    <col min="4" max="4" width="13.81640625" customWidth="1"/>
  </cols>
  <sheetData>
    <row r="1" spans="1:3" x14ac:dyDescent="0.35">
      <c r="A1" s="122" t="s">
        <v>49</v>
      </c>
    </row>
    <row r="2" spans="1:3" ht="17" thickBot="1" x14ac:dyDescent="0.4">
      <c r="A2" s="40" t="s">
        <v>0</v>
      </c>
      <c r="B2" s="41"/>
      <c r="C2" s="18" t="s">
        <v>6</v>
      </c>
    </row>
    <row r="3" spans="1:3" x14ac:dyDescent="0.35">
      <c r="A3" s="42" t="s">
        <v>50</v>
      </c>
      <c r="B3" s="120">
        <v>1000</v>
      </c>
      <c r="C3" s="5">
        <f>B3</f>
        <v>1000</v>
      </c>
    </row>
    <row r="4" spans="1:3" x14ac:dyDescent="0.35">
      <c r="A4" s="43" t="s">
        <v>3</v>
      </c>
      <c r="B4" s="87">
        <v>300</v>
      </c>
      <c r="C4" s="6">
        <f>B4</f>
        <v>300</v>
      </c>
    </row>
    <row r="5" spans="1:3" x14ac:dyDescent="0.35">
      <c r="A5" s="44" t="s">
        <v>18</v>
      </c>
      <c r="B5" s="88">
        <f>B10</f>
        <v>5</v>
      </c>
      <c r="C5" s="7">
        <f>C9</f>
        <v>1</v>
      </c>
    </row>
    <row r="6" spans="1:3" x14ac:dyDescent="0.35">
      <c r="A6" s="45" t="s">
        <v>19</v>
      </c>
      <c r="B6" s="89">
        <v>10</v>
      </c>
      <c r="C6" s="8">
        <f>B6</f>
        <v>10</v>
      </c>
    </row>
    <row r="7" spans="1:3" x14ac:dyDescent="0.35">
      <c r="A7" s="45" t="s">
        <v>48</v>
      </c>
      <c r="B7" s="89">
        <f>MAX(B11-B8,0)</f>
        <v>3</v>
      </c>
      <c r="C7" s="8">
        <f>MAX(C11-C8,0)</f>
        <v>0</v>
      </c>
    </row>
    <row r="8" spans="1:3" x14ac:dyDescent="0.35">
      <c r="A8" s="43" t="s">
        <v>2</v>
      </c>
      <c r="B8" s="100">
        <v>0</v>
      </c>
      <c r="C8" s="16">
        <v>0</v>
      </c>
    </row>
    <row r="9" spans="1:3" x14ac:dyDescent="0.35">
      <c r="A9" s="44" t="s">
        <v>16</v>
      </c>
      <c r="B9" s="90">
        <v>1</v>
      </c>
      <c r="C9" s="9">
        <f>B9</f>
        <v>1</v>
      </c>
    </row>
    <row r="10" spans="1:3" x14ac:dyDescent="0.35">
      <c r="A10" s="45" t="s">
        <v>20</v>
      </c>
      <c r="B10" s="91">
        <v>5</v>
      </c>
      <c r="C10" s="10">
        <f>B10</f>
        <v>5</v>
      </c>
    </row>
    <row r="11" spans="1:3" x14ac:dyDescent="0.35">
      <c r="A11" s="45" t="s">
        <v>21</v>
      </c>
      <c r="B11" s="101">
        <v>3</v>
      </c>
      <c r="C11" s="11">
        <v>0</v>
      </c>
    </row>
    <row r="12" spans="1:3" ht="20" thickBot="1" x14ac:dyDescent="0.55000000000000004">
      <c r="A12" s="46" t="s">
        <v>22</v>
      </c>
      <c r="B12" s="102">
        <v>0</v>
      </c>
      <c r="C12" s="17">
        <v>0</v>
      </c>
    </row>
    <row r="13" spans="1:3" ht="21" customHeight="1" thickBot="1" x14ac:dyDescent="0.4">
      <c r="A13" s="47" t="s">
        <v>39</v>
      </c>
      <c r="B13" s="41"/>
      <c r="C13" s="1"/>
    </row>
    <row r="14" spans="1:3" ht="19.5" x14ac:dyDescent="0.5">
      <c r="A14" s="49" t="s">
        <v>23</v>
      </c>
      <c r="B14" s="92">
        <f>B6-B5</f>
        <v>5</v>
      </c>
      <c r="C14" s="4">
        <f>C6-C5</f>
        <v>9</v>
      </c>
    </row>
    <row r="15" spans="1:3" ht="20" thickBot="1" x14ac:dyDescent="0.55000000000000004">
      <c r="A15" s="50" t="s">
        <v>24</v>
      </c>
      <c r="B15" s="93">
        <f>B5-B7+B8</f>
        <v>2</v>
      </c>
      <c r="C15" s="12">
        <f>C5-C7+C8</f>
        <v>1</v>
      </c>
    </row>
    <row r="16" spans="1:3" ht="26.25" customHeight="1" thickBot="1" x14ac:dyDescent="0.4">
      <c r="A16" s="40" t="s">
        <v>1</v>
      </c>
      <c r="B16" s="41"/>
      <c r="C16" s="1"/>
    </row>
    <row r="17" spans="1:3" x14ac:dyDescent="0.35">
      <c r="A17" s="49" t="s">
        <v>17</v>
      </c>
      <c r="B17" s="113">
        <f>NORMINV((B14/(B14+B15)),B3,B4)</f>
        <v>1169.7846465798589</v>
      </c>
      <c r="C17" s="13">
        <f>NORMINV((C14/(C14+C15)),C3,C4)</f>
        <v>1384.4654696633802</v>
      </c>
    </row>
    <row r="18" spans="1:3" x14ac:dyDescent="0.35">
      <c r="A18" s="51" t="s">
        <v>31</v>
      </c>
      <c r="B18" s="94">
        <f>(B17-B3)*NORMSDIST((B17-B3)/B4)+B4*NORMDIST((B17-B3)/B4,0,1,0)</f>
        <v>223.24640504715956</v>
      </c>
      <c r="C18" s="14">
        <f>(C17-C3)*NORMSDIST((C17-C3)/C4)+C4*NORMDIST((C17-C3)/C4,0,1,0)</f>
        <v>398.66842227678819</v>
      </c>
    </row>
    <row r="19" spans="1:3" ht="17" thickBot="1" x14ac:dyDescent="0.4">
      <c r="A19" s="50" t="s">
        <v>32</v>
      </c>
      <c r="B19" s="95">
        <f>(B3-B17)*(1-NORMSDIST((B17-B3)/B4))+B4*NORMDIST((B17-B3)/B4,0,1,0)</f>
        <v>53.461758467300704</v>
      </c>
      <c r="C19" s="15">
        <f>(C3-C17)*(1-NORMSDIST((C17-C3)/C4))+C4*NORMDIST((C17-C3)/C4,0,1,0)</f>
        <v>14.202952613408023</v>
      </c>
    </row>
    <row r="20" spans="1:3" x14ac:dyDescent="0.35">
      <c r="A20" s="52" t="s">
        <v>4</v>
      </c>
      <c r="B20" s="96">
        <f>(B14+B15)*B3*NORMSDIST((B17-B3)/B4)-(B14+B15)*B4*NORMDIST((B17-B3)/B4,0,1,0)-B17*B15*NORMDIST(B17,B3,B4,1)+B17*B14*(1-NORMDIST(B17,B3,B4,1))</f>
        <v>4286.1983975691774</v>
      </c>
      <c r="C20" s="21"/>
    </row>
    <row r="21" spans="1:3" x14ac:dyDescent="0.35">
      <c r="A21" s="53" t="s">
        <v>33</v>
      </c>
      <c r="B21" s="97">
        <f>B17*(B10-B9)-B18*B11</f>
        <v>4009.3993711779567</v>
      </c>
      <c r="C21" s="22"/>
    </row>
    <row r="22" spans="1:3" ht="17" thickBot="1" x14ac:dyDescent="0.4">
      <c r="A22" s="54" t="s">
        <v>34</v>
      </c>
      <c r="B22" s="98">
        <f>B21+B20</f>
        <v>8295.597768747135</v>
      </c>
      <c r="C22" s="23">
        <f>(C14+C15)*C3*NORMSDIST((C17-C3)/C4)-(C14+C15)*C4*NORMDIST((C17-C3)/C4,0,1,0)-C17*C15*NORMDIST(C17,C3,C4,1)+C17*C14*(1-NORMDIST(C17,C3,C4,1))</f>
        <v>8473.5050042025396</v>
      </c>
    </row>
  </sheetData>
  <customSheetViews>
    <customSheetView guid="{9394AA11-16EA-4930-9742-5117B5D0F138}" showGridLines="0" hiddenColumns="1">
      <selection activeCell="A35" sqref="A35"/>
      <pageMargins left="0.75" right="0.75" top="1" bottom="1" header="0.5" footer="0.5"/>
      <pageSetup orientation="portrait" horizontalDpi="4294967292" r:id="rId1"/>
      <headerFooter alignWithMargins="0"/>
    </customSheetView>
  </customSheetViews>
  <phoneticPr fontId="0" type="noConversion"/>
  <pageMargins left="0.75" right="0.75" top="1" bottom="1" header="0.5" footer="0.5"/>
  <pageSetup orientation="portrait" horizontalDpi="4294967292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/>
  </sheetViews>
  <sheetFormatPr defaultRowHeight="17.5" x14ac:dyDescent="0.35"/>
  <cols>
    <col min="1" max="1" width="42.7265625" style="26" customWidth="1"/>
    <col min="2" max="2" width="15" style="26" customWidth="1"/>
  </cols>
  <sheetData>
    <row r="1" spans="1:2" x14ac:dyDescent="0.35">
      <c r="A1" s="122" t="s">
        <v>51</v>
      </c>
    </row>
    <row r="2" spans="1:2" x14ac:dyDescent="0.35">
      <c r="A2" s="25"/>
    </row>
    <row r="3" spans="1:2" ht="18" thickBot="1" x14ac:dyDescent="0.4">
      <c r="A3" s="27" t="s">
        <v>0</v>
      </c>
    </row>
    <row r="4" spans="1:2" x14ac:dyDescent="0.35">
      <c r="A4" s="28" t="s">
        <v>40</v>
      </c>
      <c r="B4" s="77">
        <v>1</v>
      </c>
    </row>
    <row r="5" spans="1:2" x14ac:dyDescent="0.35">
      <c r="A5" s="29" t="s">
        <v>41</v>
      </c>
      <c r="B5" s="30">
        <v>1</v>
      </c>
    </row>
    <row r="6" spans="1:2" x14ac:dyDescent="0.35">
      <c r="A6" s="29" t="s">
        <v>42</v>
      </c>
      <c r="B6" s="30">
        <v>10</v>
      </c>
    </row>
    <row r="7" spans="1:2" x14ac:dyDescent="0.35">
      <c r="A7" s="29" t="s">
        <v>43</v>
      </c>
      <c r="B7" s="76">
        <v>0.45</v>
      </c>
    </row>
    <row r="8" spans="1:2" ht="18.5" x14ac:dyDescent="0.45">
      <c r="A8" s="29" t="s">
        <v>52</v>
      </c>
      <c r="B8" s="103">
        <v>1000</v>
      </c>
    </row>
    <row r="9" spans="1:2" ht="19" thickBot="1" x14ac:dyDescent="0.5">
      <c r="A9" s="31" t="s">
        <v>53</v>
      </c>
      <c r="B9" s="59">
        <v>300</v>
      </c>
    </row>
    <row r="10" spans="1:2" x14ac:dyDescent="0.35">
      <c r="A10" s="60"/>
      <c r="B10" s="60"/>
    </row>
    <row r="11" spans="1:2" ht="18" thickBot="1" x14ac:dyDescent="0.4">
      <c r="A11" s="61" t="s">
        <v>15</v>
      </c>
    </row>
    <row r="12" spans="1:2" x14ac:dyDescent="0.35">
      <c r="A12" s="32" t="s">
        <v>14</v>
      </c>
      <c r="B12" s="62">
        <f>((1-B7)*B6-B4)/((1-B7)*B6)</f>
        <v>0.81818181818181823</v>
      </c>
    </row>
    <row r="13" spans="1:2" x14ac:dyDescent="0.35">
      <c r="A13" s="34" t="s">
        <v>54</v>
      </c>
      <c r="B13" s="104">
        <f>NORMINV(B12,B8,B9)</f>
        <v>1272.5373605612153</v>
      </c>
    </row>
    <row r="14" spans="1:2" x14ac:dyDescent="0.35">
      <c r="A14" s="34" t="s">
        <v>10</v>
      </c>
      <c r="B14" s="35">
        <f>(B13-B8)*NORMSDIST((B13-B8)/B9) + B9*NORMDIST((B13-B8)/B9,0,1,0)</f>
        <v>302.20252271927745</v>
      </c>
    </row>
    <row r="15" spans="1:2" ht="18" thickBot="1" x14ac:dyDescent="0.4">
      <c r="A15" s="33" t="s">
        <v>11</v>
      </c>
      <c r="B15" s="36">
        <f>B13-B14</f>
        <v>970.33483784193788</v>
      </c>
    </row>
    <row r="16" spans="1:2" s="24" customFormat="1" x14ac:dyDescent="0.35">
      <c r="A16" s="60"/>
      <c r="B16" s="63"/>
    </row>
    <row r="17" spans="1:2" ht="18" thickBot="1" x14ac:dyDescent="0.4">
      <c r="A17" s="61" t="s">
        <v>9</v>
      </c>
    </row>
    <row r="18" spans="1:2" x14ac:dyDescent="0.35">
      <c r="A18" s="64" t="s">
        <v>12</v>
      </c>
      <c r="B18" s="65">
        <f>(B4-B5)*B13+B7*B6*B15</f>
        <v>4366.5067702887209</v>
      </c>
    </row>
    <row r="19" spans="1:2" x14ac:dyDescent="0.35">
      <c r="A19" s="37" t="s">
        <v>13</v>
      </c>
      <c r="B19" s="66">
        <f>(1-B7)*B6*B15-B4*B13</f>
        <v>4064.3042475694433</v>
      </c>
    </row>
    <row r="20" spans="1:2" ht="18.5" thickBot="1" x14ac:dyDescent="0.45">
      <c r="A20" s="67" t="s">
        <v>35</v>
      </c>
      <c r="B20" s="68">
        <f>B19+B18</f>
        <v>8430.8110178581646</v>
      </c>
    </row>
  </sheetData>
  <customSheetViews>
    <customSheetView guid="{9394AA11-16EA-4930-9742-5117B5D0F138}">
      <selection activeCell="A9" sqref="A9"/>
      <pageMargins left="0.75" right="0.75" top="1" bottom="1" header="0.5" footer="0.5"/>
      <pageSetup orientation="portrait" r:id="rId1"/>
      <headerFooter alignWithMargins="0"/>
    </customSheetView>
  </customSheetView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21"/>
  <sheetViews>
    <sheetView showGridLines="0" workbookViewId="0">
      <selection activeCell="D17" sqref="D17"/>
    </sheetView>
  </sheetViews>
  <sheetFormatPr defaultColWidth="9.1796875" defaultRowHeight="16.5" x14ac:dyDescent="0.35"/>
  <cols>
    <col min="1" max="1" width="36.54296875" style="48" customWidth="1"/>
    <col min="2" max="2" width="13.26953125" style="41" customWidth="1"/>
    <col min="3" max="3" width="12.26953125" style="1" bestFit="1" customWidth="1"/>
    <col min="4" max="4" width="18.26953125" style="1" customWidth="1"/>
    <col min="5" max="5" width="11.26953125" style="1" bestFit="1" customWidth="1"/>
    <col min="6" max="16384" width="9.1796875" style="1"/>
  </cols>
  <sheetData>
    <row r="1" spans="1:5" x14ac:dyDescent="0.35">
      <c r="A1" s="123" t="s">
        <v>55</v>
      </c>
    </row>
    <row r="2" spans="1:5" ht="26.25" customHeight="1" thickBot="1" x14ac:dyDescent="0.4">
      <c r="A2" s="40" t="s">
        <v>0</v>
      </c>
    </row>
    <row r="3" spans="1:5" ht="17" x14ac:dyDescent="0.4">
      <c r="A3" s="69" t="s">
        <v>47</v>
      </c>
      <c r="B3" s="105">
        <v>1000</v>
      </c>
    </row>
    <row r="4" spans="1:5" ht="17" x14ac:dyDescent="0.4">
      <c r="A4" s="70" t="s">
        <v>56</v>
      </c>
      <c r="B4" s="106">
        <v>300</v>
      </c>
    </row>
    <row r="5" spans="1:5" x14ac:dyDescent="0.35">
      <c r="A5" s="45" t="s">
        <v>57</v>
      </c>
      <c r="B5" s="107">
        <v>5</v>
      </c>
    </row>
    <row r="6" spans="1:5" x14ac:dyDescent="0.35">
      <c r="A6" s="45" t="s">
        <v>58</v>
      </c>
      <c r="B6" s="107">
        <v>1</v>
      </c>
      <c r="E6" s="19"/>
    </row>
    <row r="7" spans="1:5" ht="19.5" x14ac:dyDescent="0.5">
      <c r="A7" s="45" t="s">
        <v>45</v>
      </c>
      <c r="B7" s="107">
        <v>0</v>
      </c>
      <c r="E7" s="19"/>
    </row>
    <row r="8" spans="1:5" x14ac:dyDescent="0.35">
      <c r="A8" s="45" t="s">
        <v>59</v>
      </c>
      <c r="B8" s="107">
        <v>10</v>
      </c>
      <c r="E8" s="20"/>
    </row>
    <row r="9" spans="1:5" ht="19.5" x14ac:dyDescent="0.5">
      <c r="A9" s="45" t="s">
        <v>46</v>
      </c>
      <c r="B9" s="107">
        <v>0</v>
      </c>
      <c r="E9" s="20"/>
    </row>
    <row r="10" spans="1:5" ht="17" thickBot="1" x14ac:dyDescent="0.4">
      <c r="A10" s="46" t="s">
        <v>60</v>
      </c>
      <c r="B10" s="108">
        <v>1017</v>
      </c>
      <c r="E10" s="20"/>
    </row>
    <row r="11" spans="1:5" ht="25.5" customHeight="1" thickBot="1" x14ac:dyDescent="0.4">
      <c r="A11" s="40" t="s">
        <v>44</v>
      </c>
      <c r="E11" s="19"/>
    </row>
    <row r="12" spans="1:5" ht="17" x14ac:dyDescent="0.4">
      <c r="A12" s="69" t="s">
        <v>61</v>
      </c>
      <c r="B12" s="109">
        <v>0.05</v>
      </c>
      <c r="E12" s="19"/>
    </row>
    <row r="13" spans="1:5" ht="17" x14ac:dyDescent="0.4">
      <c r="A13" s="70" t="s">
        <v>62</v>
      </c>
      <c r="B13" s="110">
        <v>0.05</v>
      </c>
      <c r="E13" s="19"/>
    </row>
    <row r="14" spans="1:5" ht="17" x14ac:dyDescent="0.4">
      <c r="A14" s="71" t="s">
        <v>63</v>
      </c>
      <c r="B14" s="111">
        <f>B10*(1+B12)</f>
        <v>1067.8500000000001</v>
      </c>
      <c r="C14" s="2"/>
      <c r="D14" s="3"/>
      <c r="E14" s="19"/>
    </row>
    <row r="15" spans="1:5" ht="17.5" thickBot="1" x14ac:dyDescent="0.45">
      <c r="A15" s="72" t="s">
        <v>64</v>
      </c>
      <c r="B15" s="112">
        <f>B10*(1-B13)</f>
        <v>966.15</v>
      </c>
      <c r="C15" s="2"/>
      <c r="D15" s="3"/>
    </row>
    <row r="16" spans="1:5" ht="25.5" customHeight="1" thickBot="1" x14ac:dyDescent="0.4">
      <c r="A16" s="73" t="s">
        <v>9</v>
      </c>
      <c r="B16" s="75"/>
      <c r="C16" s="2"/>
      <c r="D16" s="3"/>
    </row>
    <row r="17" spans="1:2" x14ac:dyDescent="0.35">
      <c r="A17" s="49" t="s">
        <v>7</v>
      </c>
      <c r="B17" s="113">
        <f>B14*(1-NORMDIST(B14,B3,B4,1))+B15*NORMDIST((B15-B3)/B4,0,1,1)+B3*(NORMSDIST((B14-B3)/B4)-NORMSDIST((B15-B3)/B4))-B4*(NORMDIST((B14-B3)/B4,0,1,0)-NORMDIST((B15-B3)/B4,0,1,0))</f>
        <v>1014.7130696491537</v>
      </c>
    </row>
    <row r="18" spans="1:2" ht="17" thickBot="1" x14ac:dyDescent="0.4">
      <c r="A18" s="50" t="s">
        <v>8</v>
      </c>
      <c r="B18" s="114">
        <f>B14*(1-NORMDIST(B14,B3,B4,1))+B3*NORMSDIST((B14-B3)/B4)-B4*NORMDIST((B14-B3)/B4,0,1,0)</f>
        <v>911.19433106042004</v>
      </c>
    </row>
    <row r="19" spans="1:2" ht="21" customHeight="1" x14ac:dyDescent="0.35">
      <c r="A19" s="52" t="s">
        <v>36</v>
      </c>
      <c r="B19" s="115">
        <f>B17*B5+(B14-B17)*B7-B14*B6</f>
        <v>4005.7153482457679</v>
      </c>
    </row>
    <row r="20" spans="1:2" x14ac:dyDescent="0.35">
      <c r="A20" s="53" t="s">
        <v>37</v>
      </c>
      <c r="B20" s="97">
        <f>B18*B8+(B17-B18)*B9-B17*B5</f>
        <v>4038.3779623584314</v>
      </c>
    </row>
    <row r="21" spans="1:2" ht="17" thickBot="1" x14ac:dyDescent="0.4">
      <c r="A21" s="74" t="s">
        <v>38</v>
      </c>
      <c r="B21" s="98">
        <f>B19+B20</f>
        <v>8044.0933106041994</v>
      </c>
    </row>
  </sheetData>
  <customSheetViews>
    <customSheetView guid="{9394AA11-16EA-4930-9742-5117B5D0F138}" showGridLines="0">
      <selection activeCell="B17" sqref="B17"/>
      <pageMargins left="0.75" right="0.75" top="1" bottom="1" header="0.5" footer="0.5"/>
      <pageSetup orientation="portrait" horizontalDpi="4294967293" verticalDpi="0" r:id="rId1"/>
      <headerFooter alignWithMargins="0"/>
    </customSheetView>
  </customSheetViews>
  <phoneticPr fontId="0" type="noConversion"/>
  <pageMargins left="0.75" right="0.75" top="1" bottom="1" header="0.5" footer="0.5"/>
  <pageSetup orientation="portrait" horizontalDpi="4294967293" verticalDpi="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Example 15-1</vt:lpstr>
      <vt:lpstr>Example15-2</vt:lpstr>
      <vt:lpstr>Example15-3</vt:lpstr>
      <vt:lpstr>Example15-4</vt:lpstr>
    </vt:vector>
  </TitlesOfParts>
  <Company>Kellogg Graduate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15 Examples</dc:title>
  <dc:subject>Supply Chain Management - 6th Edition</dc:subject>
  <dc:creator>Sunil Chopra/Jay Mabe</dc:creator>
  <cp:lastModifiedBy>Sunil Chopra</cp:lastModifiedBy>
  <dcterms:created xsi:type="dcterms:W3CDTF">2000-01-13T15:46:01Z</dcterms:created>
  <dcterms:modified xsi:type="dcterms:W3CDTF">2017-10-18T14:42:01Z</dcterms:modified>
</cp:coreProperties>
</file>